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84" i="1" l="1"/>
  <c r="H83" i="1"/>
  <c r="H82" i="1"/>
  <c r="H85" i="1"/>
  <c r="H80" i="1"/>
  <c r="H79" i="1"/>
  <c r="H78" i="1"/>
  <c r="H77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0" i="1"/>
  <c r="H59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1" i="1"/>
  <c r="H40" i="1"/>
  <c r="H39" i="1"/>
  <c r="H38" i="1"/>
  <c r="H37" i="1"/>
  <c r="H36" i="1"/>
  <c r="H86" i="1" l="1"/>
  <c r="H87" i="1" s="1"/>
</calcChain>
</file>

<file path=xl/sharedStrings.xml><?xml version="1.0" encoding="utf-8"?>
<sst xmlns="http://schemas.openxmlformats.org/spreadsheetml/2006/main" count="193" uniqueCount="155">
  <si>
    <t>(На фирменном бланке с банковскими реквизитами)</t>
  </si>
  <si>
    <t>ПРЕДЛОЖЕНИЕ НА ПОСТАВКУ ПРОДУКЦИИ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</si>
  <si>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</si>
  <si>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</si>
  <si>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</si>
  <si>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</si>
  <si>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</si>
  <si>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</si>
  <si>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</si>
  <si>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</si>
  <si>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</si>
  <si>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</si>
  <si>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</si>
  <si>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</si>
  <si>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</si>
  <si>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</si>
  <si>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</si>
  <si>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</si>
  <si>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</si>
  <si>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</si>
  <si>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</si>
  <si>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</si>
  <si>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</si>
  <si>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</si>
  <si>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</si>
  <si>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</si>
  <si>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</si>
  <si>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</si>
  <si>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</si>
  <si>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</si>
  <si>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</si>
  <si>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</si>
  <si>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</si>
  <si>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</si>
  <si>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</si>
  <si>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</si>
  <si>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</si>
  <si>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</si>
  <si>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</si>
  <si>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</si>
  <si>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</si>
  <si>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1. Детали трубопроводов</t>
  </si>
  <si>
    <t>шт</t>
  </si>
  <si>
    <t>Тройник равнопроходный  300 02 СТО ЦКТИ 720.20-2009</t>
  </si>
  <si>
    <t>Тройник равнопроходный  15 11 СТО ЦКТИ 720.15-2009</t>
  </si>
  <si>
    <t>Тройник равнопроходный 10 04 СТО ЦКТИ 720.15-2009</t>
  </si>
  <si>
    <t>Штуцер 20 04 СТО ЦКТИ 426.05-2009</t>
  </si>
  <si>
    <t>Комплект отводов гнутых 377х50 15Х1М1Ф ТУ 1310-030-00012179-2007 ч. БК-3126002</t>
  </si>
  <si>
    <t xml:space="preserve">компл </t>
  </si>
  <si>
    <t>Сосуд уравнительный конденсационный. Пар ч. БК-591975-01</t>
  </si>
  <si>
    <t xml:space="preserve">2. Оборудование и элементы опорно подвесной системы </t>
  </si>
  <si>
    <t>Указатель тепловых перемещений БК-591290</t>
  </si>
  <si>
    <t>Комплект реперов, в том числе на 1 репер:</t>
  </si>
  <si>
    <t>комплект</t>
  </si>
  <si>
    <t>Наконечник 01 СТО ЦКТИ 837.01-2009</t>
  </si>
  <si>
    <t>Наконечник регулировочный 02 СТО ЦКТИ 837.01-2009</t>
  </si>
  <si>
    <t>Втулка резьбовая 03 СТО ЦКТИ 837.01-2009</t>
  </si>
  <si>
    <t>Опора скользящая 11 ОСТ 24.125.154-93</t>
  </si>
  <si>
    <t>Блок хомутовый 05 ОСТ108.275.55-80</t>
  </si>
  <si>
    <t>Блок пружинный опорный 06 ОСТ108.275.60-80</t>
  </si>
  <si>
    <t>Блок пружинный опорный 07 ОСТ108.275.60-80</t>
  </si>
  <si>
    <t>Блок пружинный 07 ОСТ108.275.58-80</t>
  </si>
  <si>
    <t>Блок пружинный 19 ОСТ108.275.58-80</t>
  </si>
  <si>
    <t>Проушина 03 ОСТ108.367.37-80</t>
  </si>
  <si>
    <t>Ушко 04 ОСТ108.643.01-80</t>
  </si>
  <si>
    <t>Тяга 36 ОСТ108.632.08-80</t>
  </si>
  <si>
    <t>Плита опорная 02 ОСТ108.275.61-80</t>
  </si>
  <si>
    <t>Электроды Э-09Х1МФ марки ТМЛ-3У ГОСТ 10052-75</t>
  </si>
  <si>
    <t>кг</t>
  </si>
  <si>
    <t>Электроды Э-50 ГОСТ 9467-75</t>
  </si>
  <si>
    <t>Лента НО-4,0х20 ГОСТ 503-81 / 12Х1МФ ГОСТ 5520-79</t>
  </si>
  <si>
    <t>Швеллер 16 ГОСТ 8240-97 / Ст3пс5  ГОСТ 535-2005</t>
  </si>
  <si>
    <t>м</t>
  </si>
  <si>
    <t>Круг В20  ГОСТ 2590-2006 / 20 ГОСТ 1050-88</t>
  </si>
  <si>
    <t>Лента стальная упаковочная  0,7*20 Ст3пс ГОСТ 3560-73</t>
  </si>
  <si>
    <t>Двутавр 18Б2 СТО АСЧМ 20-93 / С255 ГОСТ 27772-88</t>
  </si>
  <si>
    <t>Двутавр 25Б2 СТО АСЧМ 20-93 / С255 ГОСТ 27772-88</t>
  </si>
  <si>
    <t>Лист Б-ПН-10 ГОСТ 19903-74 / С245 ГОСТ 27772-88</t>
  </si>
  <si>
    <t>Лист Б-ПН-20 ГОСТ 19903-74 / С245 ГОСТ 27772-88</t>
  </si>
  <si>
    <t>Сталь арматурная 12 А-II ГОСТ 5781-82</t>
  </si>
  <si>
    <t>Полоса 4х14 ГОСТ 103-76</t>
  </si>
  <si>
    <t>Лист АД1  1мм ГОСТ 21631-76</t>
  </si>
  <si>
    <t>кв.м</t>
  </si>
  <si>
    <t>Проволока 0,8-О-Ч ГОСТ 3282-74</t>
  </si>
  <si>
    <t>Проволока 2-О-Ч ГОСТ 3282-74</t>
  </si>
  <si>
    <t>Труба водогазопроводная оцинкованная, обыкновенная Ц20х2,8 ГОСТ 3262-75</t>
  </si>
  <si>
    <t>Труба бесшовная 16х2,5 -12Х1МФ ТУ 14-3р-55-2001</t>
  </si>
  <si>
    <t>Труба 28х4,5 - 12Х1МФ ТУ 14-3р-55-2001</t>
  </si>
  <si>
    <t>Труба 377х50-15Х1М1Ф ТУ 1310-030-00012179-2007</t>
  </si>
  <si>
    <t xml:space="preserve"> Гайка М20-6Н.10,9-35Х ГОСТ 5915-70</t>
  </si>
  <si>
    <t>Винт 4х16.04.019 ГОСТ 10621-80</t>
  </si>
  <si>
    <t>Пряжка тип 1 ТУ 36-1492-77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</si>
  <si>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</si>
  <si>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</si>
  <si>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</si>
  <si>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</si>
  <si>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</si>
  <si>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</si>
  <si>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</si>
  <si>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</si>
  <si>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</si>
  <si>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</si>
  <si>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</si>
  <si>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</si>
  <si>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</si>
  <si>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№346 от 15.08.2013 предлагаем поставку оборудования для замены перемычки ПС1-ПС2 главного паропровода (детали трубопроводов и элементы опорно-подвесной системы) для нужд филиала Карельский ОАО "ТГК-1".</t>
  </si>
  <si>
    <t>3. Электроды</t>
  </si>
  <si>
    <t>4. Металлопрокат</t>
  </si>
  <si>
    <t>Круг 30 ГОСТ 8509-93 / С255 ГОСТ 27772-88</t>
  </si>
  <si>
    <t xml:space="preserve">5. Трубная продукция </t>
  </si>
  <si>
    <t>6. Крепежные изделия</t>
  </si>
  <si>
    <t>1.1</t>
  </si>
  <si>
    <t>1.2</t>
  </si>
  <si>
    <t>1.3</t>
  </si>
  <si>
    <t>1.4</t>
  </si>
  <si>
    <t>1.5</t>
  </si>
  <si>
    <t>1.6</t>
  </si>
  <si>
    <t>2.1</t>
  </si>
  <si>
    <t>2.2</t>
  </si>
  <si>
    <t>2.2.1</t>
  </si>
  <si>
    <t>2.2.2</t>
  </si>
  <si>
    <t>2.2.3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</si>
  <si>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</si>
  <si>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</si>
  <si>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</si>
  <si>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</si>
  <si>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</si>
  <si>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</si>
  <si>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</si>
  <si>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</si>
  <si>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</si>
  <si>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</si>
  <si>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3.1</t>
  </si>
  <si>
    <t>3.2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</si>
  <si>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</si>
  <si>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</si>
  <si>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</si>
  <si>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</si>
  <si>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</si>
  <si>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</si>
  <si>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</si>
  <si>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</si>
  <si>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</si>
  <si>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</si>
  <si>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</si>
  <si>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</si>
  <si>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4.14</t>
  </si>
  <si>
    <t>4.13</t>
  </si>
  <si>
    <t>5.1</t>
  </si>
  <si>
    <t>5.2</t>
  </si>
  <si>
    <t>5.3</t>
  </si>
  <si>
    <t>5.4</t>
  </si>
  <si>
    <t>6.1</t>
  </si>
  <si>
    <t>6.2</t>
  </si>
  <si>
    <t>6.3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</si>
</sst>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protection locked="0"/>
    </xf>
    <xf numFmtId="0" fontId="0" fillId="0" borderId="15" xfId="0" applyBorder="1" applyAlignment="1" applyProtection="1">
      <alignment wrapText="1"/>
      <protection locked="0"/>
    </xf>
    <xf numFmtId="0" fontId="0" fillId="0" borderId="11" xfId="0" applyBorder="1" applyProtection="1">
      <protection locked="0"/>
    </xf>
    <xf numFmtId="0" fontId="1" fillId="0" borderId="13" xfId="0" applyFont="1" applyBorder="1" applyAlignment="1" applyProtection="1">
      <alignment horizontal="center"/>
      <protection locked="0"/>
    </xf>
    <xf numFmtId="2" fontId="1" fillId="0" borderId="13" xfId="0" applyNumberFormat="1" applyFont="1" applyBorder="1" applyProtection="1"/>
    <xf numFmtId="2" fontId="3" fillId="0" borderId="13" xfId="0" applyNumberFormat="1" applyFont="1" applyBorder="1"/>
    <xf numFmtId="2" fontId="3" fillId="0" borderId="14" xfId="0" applyNumberFormat="1" applyFont="1" applyBorder="1"/>
    <xf numFmtId="0" fontId="3" fillId="0" borderId="17" xfId="0" applyFont="1" applyBorder="1" applyProtection="1">
      <protection locked="0"/>
    </xf>
    <xf numFmtId="0" fontId="1" fillId="0" borderId="18" xfId="0" applyFont="1" applyBorder="1" applyProtection="1">
      <protection locked="0"/>
    </xf>
    <xf numFmtId="0" fontId="1" fillId="0" borderId="19" xfId="0" applyFont="1" applyBorder="1" applyProtection="1">
      <protection locked="0"/>
    </xf>
    <xf numFmtId="0" fontId="2" fillId="0" borderId="20" xfId="0" applyFont="1" applyBorder="1" applyAlignment="1" applyProtection="1">
      <alignment wrapText="1"/>
      <protection locked="0"/>
    </xf>
    <xf numFmtId="0" fontId="0" fillId="0" borderId="16" xfId="0" applyBorder="1" applyProtection="1">
      <protection locked="0"/>
    </xf>
    <xf numFmtId="0" fontId="1" fillId="0" borderId="18" xfId="0" applyFont="1" applyBorder="1" applyAlignment="1" applyProtection="1">
      <alignment horizontal="center"/>
      <protection locked="0"/>
    </xf>
    <xf numFmtId="0" fontId="0" fillId="0" borderId="18" xfId="0" applyBorder="1"/>
    <xf numFmtId="0" fontId="0" fillId="0" borderId="19" xfId="0" applyBorder="1"/>
    <xf numFmtId="49" fontId="0" fillId="0" borderId="1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4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3" xfId="0" applyNumberFormat="1" applyBorder="1" applyAlignment="1" applyProtection="1">
      <protection locked="0"/>
    </xf>
    <xf numFmtId="0" fontId="1" fillId="0" borderId="20" xfId="0" applyFont="1" applyBorder="1" applyAlignment="1" applyProtection="1">
      <alignment horizontal="center" wrapText="1"/>
      <protection locked="0"/>
    </xf>
    <xf numFmtId="0" fontId="1" fillId="0" borderId="4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49" fontId="1" fillId="0" borderId="18" xfId="0" applyNumberFormat="1" applyFont="1" applyBorder="1" applyProtection="1">
      <protection locked="0"/>
    </xf>
    <xf numFmtId="49" fontId="1" fillId="0" borderId="1" xfId="0" applyNumberFormat="1" applyFont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"/>
  <sheetViews>
    <sheetView tabSelected="1" workbookViewId="0">
      <selection activeCell="B9" sqref="B9:E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10" customFormat="1" ht="16.5" customHeight="1" x14ac:dyDescent="0.25">
      <c r="A1" s="8" t="s">
        <v>0</v>
      </c>
      <c r="B1" s="9"/>
      <c r="C1" s="9"/>
      <c r="D1" s="9"/>
      <c r="H1" s="11"/>
    </row>
    <row r="2" spans="1:8" s="10" customFormat="1" ht="19.5" customHeight="1" x14ac:dyDescent="0.25">
      <c r="A2" s="12" t="s">
        <v>1</v>
      </c>
      <c r="B2" s="13"/>
      <c r="C2" s="13"/>
      <c r="D2" s="13"/>
      <c r="E2" s="13"/>
      <c r="F2" s="13"/>
      <c r="G2" s="13"/>
      <c r="H2" s="13"/>
    </row>
    <row r="3" spans="1:8" s="10" customFormat="1" ht="35.25" customHeight="1" x14ac:dyDescent="0.25">
      <c r="A3" s="14" t="s">
        <v>105</v>
      </c>
      <c r="B3" s="15"/>
      <c r="C3" s="15"/>
      <c r="D3" s="15"/>
      <c r="E3" s="15"/>
      <c r="F3" s="15"/>
      <c r="G3" s="15"/>
      <c r="H3" s="15"/>
    </row>
    <row r="4" spans="1:8" s="10" customFormat="1" ht="3.75" customHeight="1" thickBot="1" x14ac:dyDescent="0.3"/>
    <row r="5" spans="1:8" s="10" customFormat="1" ht="21.75" customHeight="1" thickBot="1" x14ac:dyDescent="0.3">
      <c r="A5" s="53" t="s">
        <v>2</v>
      </c>
      <c r="B5" s="35" t="s">
        <v>3</v>
      </c>
      <c r="C5" s="36" t="s">
        <v>4</v>
      </c>
      <c r="D5" s="37"/>
      <c r="E5" s="37"/>
      <c r="F5" s="36" t="s">
        <v>5</v>
      </c>
      <c r="G5" s="37"/>
      <c r="H5" s="44"/>
    </row>
    <row r="6" spans="1:8" s="10" customFormat="1" x14ac:dyDescent="0.25">
      <c r="A6" s="54">
        <v>1</v>
      </c>
      <c r="B6" s="17" t="s">
        <v>6</v>
      </c>
      <c r="C6" s="18"/>
      <c r="D6" s="18"/>
      <c r="E6" s="18"/>
      <c r="F6" s="18"/>
      <c r="G6" s="18"/>
      <c r="H6" s="45"/>
    </row>
    <row r="7" spans="1:8" s="10" customFormat="1" x14ac:dyDescent="0.25">
      <c r="A7" s="54">
        <v>2</v>
      </c>
      <c r="B7" s="17" t="s">
        <v>7</v>
      </c>
      <c r="C7" s="18"/>
      <c r="D7" s="18"/>
      <c r="E7" s="18"/>
      <c r="F7" s="18"/>
      <c r="G7" s="18"/>
      <c r="H7" s="45"/>
    </row>
    <row r="8" spans="1:8" s="10" customFormat="1" x14ac:dyDescent="0.25">
      <c r="A8" s="54">
        <v>3</v>
      </c>
      <c r="B8" s="17" t="s">
        <v>8</v>
      </c>
      <c r="C8" s="18"/>
      <c r="D8" s="18"/>
      <c r="E8" s="18"/>
      <c r="F8" s="18"/>
      <c r="G8" s="18"/>
      <c r="H8" s="45"/>
    </row>
    <row r="9" spans="1:8" s="10" customFormat="1" x14ac:dyDescent="0.25">
      <c r="A9" s="54">
        <v>4</v>
      </c>
      <c r="B9" s="17" t="s">
        <v>9</v>
      </c>
      <c r="C9" s="18"/>
      <c r="D9" s="18"/>
      <c r="E9" s="18"/>
      <c r="F9" s="18"/>
      <c r="G9" s="18"/>
      <c r="H9" s="45"/>
    </row>
    <row r="10" spans="1:8" s="10" customFormat="1" x14ac:dyDescent="0.25">
      <c r="A10" s="54">
        <v>5</v>
      </c>
      <c r="B10" s="17" t="s">
        <v>10</v>
      </c>
      <c r="C10" s="18"/>
      <c r="D10" s="18"/>
      <c r="E10" s="18"/>
      <c r="F10" s="18"/>
      <c r="G10" s="18"/>
      <c r="H10" s="45"/>
    </row>
    <row r="11" spans="1:8" s="10" customFormat="1" x14ac:dyDescent="0.25">
      <c r="A11" s="54">
        <v>6</v>
      </c>
      <c r="B11" s="17" t="s">
        <v>11</v>
      </c>
      <c r="C11" s="18"/>
      <c r="D11" s="18"/>
      <c r="E11" s="18"/>
      <c r="F11" s="61"/>
      <c r="G11" s="61"/>
      <c r="H11" s="62"/>
    </row>
    <row r="12" spans="1:8" s="10" customFormat="1" x14ac:dyDescent="0.25">
      <c r="A12" s="54">
        <v>7</v>
      </c>
      <c r="B12" s="17" t="s">
        <v>12</v>
      </c>
      <c r="C12" s="18"/>
      <c r="D12" s="18"/>
      <c r="E12" s="18"/>
      <c r="F12" s="61"/>
      <c r="G12" s="61"/>
      <c r="H12" s="62"/>
    </row>
    <row r="13" spans="1:8" s="10" customFormat="1" x14ac:dyDescent="0.25">
      <c r="A13" s="54">
        <v>8</v>
      </c>
      <c r="B13" s="17" t="s">
        <v>13</v>
      </c>
      <c r="C13" s="18"/>
      <c r="D13" s="18"/>
      <c r="E13" s="18"/>
      <c r="F13" s="61"/>
      <c r="G13" s="61"/>
      <c r="H13" s="62"/>
    </row>
    <row r="14" spans="1:8" s="10" customFormat="1" x14ac:dyDescent="0.25">
      <c r="A14" s="54">
        <v>9</v>
      </c>
      <c r="B14" s="17" t="s">
        <v>14</v>
      </c>
      <c r="C14" s="18"/>
      <c r="D14" s="18"/>
      <c r="E14" s="18"/>
      <c r="F14" s="61"/>
      <c r="G14" s="61"/>
      <c r="H14" s="62"/>
    </row>
    <row r="15" spans="1:8" s="10" customFormat="1" x14ac:dyDescent="0.25">
      <c r="A15" s="54">
        <v>10</v>
      </c>
      <c r="B15" s="17" t="s">
        <v>15</v>
      </c>
      <c r="C15" s="18"/>
      <c r="D15" s="18"/>
      <c r="E15" s="18"/>
      <c r="F15" s="61"/>
      <c r="G15" s="61"/>
      <c r="H15" s="62"/>
    </row>
    <row r="16" spans="1:8" s="10" customFormat="1" x14ac:dyDescent="0.25">
      <c r="A16" s="54">
        <v>11</v>
      </c>
      <c r="B16" s="17" t="s">
        <v>16</v>
      </c>
      <c r="C16" s="18"/>
      <c r="D16" s="18"/>
      <c r="E16" s="18"/>
      <c r="F16" s="61"/>
      <c r="G16" s="61"/>
      <c r="H16" s="62"/>
    </row>
    <row r="17" spans="1:8" s="10" customFormat="1" x14ac:dyDescent="0.25">
      <c r="A17" s="54">
        <v>12</v>
      </c>
      <c r="B17" s="17" t="s">
        <v>17</v>
      </c>
      <c r="C17" s="18"/>
      <c r="D17" s="18"/>
      <c r="E17" s="18"/>
      <c r="F17" s="18"/>
      <c r="G17" s="18"/>
      <c r="H17" s="45"/>
    </row>
    <row r="18" spans="1:8" s="10" customFormat="1" ht="15.75" thickBot="1" x14ac:dyDescent="0.3">
      <c r="A18" s="55">
        <v>13</v>
      </c>
      <c r="B18" s="38" t="s">
        <v>18</v>
      </c>
      <c r="C18" s="39"/>
      <c r="D18" s="39"/>
      <c r="E18" s="39"/>
      <c r="F18" s="63"/>
      <c r="G18" s="63"/>
      <c r="H18" s="64"/>
    </row>
    <row r="19" spans="1:8" s="10" customFormat="1" x14ac:dyDescent="0.25">
      <c r="A19" s="56" t="s">
        <v>19</v>
      </c>
      <c r="B19" s="19"/>
      <c r="C19" s="19"/>
      <c r="D19" s="19"/>
      <c r="E19" s="19"/>
      <c r="F19" s="19"/>
      <c r="G19" s="19"/>
      <c r="H19" s="47"/>
    </row>
    <row r="20" spans="1:8" s="10" customFormat="1" x14ac:dyDescent="0.25">
      <c r="A20" s="54">
        <v>14</v>
      </c>
      <c r="B20" s="21" t="s">
        <v>20</v>
      </c>
      <c r="C20" s="22"/>
      <c r="D20" s="19"/>
      <c r="E20" s="20"/>
      <c r="F20" s="18"/>
      <c r="G20" s="18"/>
      <c r="H20" s="45"/>
    </row>
    <row r="21" spans="1:8" s="10" customFormat="1" x14ac:dyDescent="0.25">
      <c r="A21" s="54">
        <v>15</v>
      </c>
      <c r="B21" s="21" t="s">
        <v>21</v>
      </c>
      <c r="C21" s="23"/>
      <c r="D21" s="19"/>
      <c r="E21" s="20"/>
      <c r="F21" s="18"/>
      <c r="G21" s="18"/>
      <c r="H21" s="45"/>
    </row>
    <row r="22" spans="1:8" s="10" customFormat="1" x14ac:dyDescent="0.25">
      <c r="A22" s="54">
        <v>16</v>
      </c>
      <c r="B22" s="21" t="s">
        <v>22</v>
      </c>
      <c r="C22" s="23"/>
      <c r="D22" s="19"/>
      <c r="E22" s="20"/>
      <c r="F22" s="18"/>
      <c r="G22" s="18"/>
      <c r="H22" s="45"/>
    </row>
    <row r="23" spans="1:8" s="10" customFormat="1" x14ac:dyDescent="0.25">
      <c r="A23" s="54">
        <v>17</v>
      </c>
      <c r="B23" s="21" t="s">
        <v>23</v>
      </c>
      <c r="C23" s="23"/>
      <c r="D23" s="19"/>
      <c r="E23" s="20"/>
      <c r="F23" s="18"/>
      <c r="G23" s="18"/>
      <c r="H23" s="45"/>
    </row>
    <row r="24" spans="1:8" s="10" customFormat="1" x14ac:dyDescent="0.25">
      <c r="A24" s="54">
        <v>18</v>
      </c>
      <c r="B24" s="21" t="s">
        <v>24</v>
      </c>
      <c r="C24" s="23"/>
      <c r="D24" s="19"/>
      <c r="E24" s="20"/>
      <c r="F24" s="18"/>
      <c r="G24" s="18"/>
      <c r="H24" s="45"/>
    </row>
    <row r="25" spans="1:8" s="10" customFormat="1" x14ac:dyDescent="0.25">
      <c r="A25" s="54">
        <v>19</v>
      </c>
      <c r="B25" s="21" t="s">
        <v>25</v>
      </c>
      <c r="C25" s="23"/>
      <c r="D25" s="19"/>
      <c r="E25" s="20"/>
      <c r="F25" s="18"/>
      <c r="G25" s="18"/>
      <c r="H25" s="45"/>
    </row>
    <row r="26" spans="1:8" s="10" customFormat="1" x14ac:dyDescent="0.25">
      <c r="A26" s="54">
        <v>20</v>
      </c>
      <c r="B26" s="21" t="s">
        <v>26</v>
      </c>
      <c r="C26" s="23"/>
      <c r="D26" s="19"/>
      <c r="E26" s="20"/>
      <c r="F26" s="18"/>
      <c r="G26" s="18"/>
      <c r="H26" s="45"/>
    </row>
    <row r="27" spans="1:8" s="10" customFormat="1" hidden="1" x14ac:dyDescent="0.25">
      <c r="A27" s="57"/>
      <c r="C27" s="24"/>
      <c r="D27" s="24"/>
      <c r="E27" s="24"/>
      <c r="H27" s="48"/>
    </row>
    <row r="28" spans="1:8" s="10" customFormat="1" ht="23.25" x14ac:dyDescent="0.25">
      <c r="A28" s="54">
        <v>21</v>
      </c>
      <c r="B28" s="21" t="s">
        <v>27</v>
      </c>
      <c r="C28" s="22"/>
      <c r="D28" s="19"/>
      <c r="E28" s="20"/>
      <c r="F28" s="18"/>
      <c r="G28" s="18"/>
      <c r="H28" s="45"/>
    </row>
    <row r="29" spans="1:8" s="10" customFormat="1" x14ac:dyDescent="0.25">
      <c r="A29" s="54">
        <v>22</v>
      </c>
      <c r="B29" s="21" t="s">
        <v>28</v>
      </c>
      <c r="C29" s="23"/>
      <c r="D29" s="19"/>
      <c r="E29" s="20"/>
      <c r="F29" s="18"/>
      <c r="G29" s="18"/>
      <c r="H29" s="45"/>
    </row>
    <row r="30" spans="1:8" s="10" customFormat="1" x14ac:dyDescent="0.25">
      <c r="A30" s="54">
        <v>23</v>
      </c>
      <c r="B30" s="21" t="s">
        <v>29</v>
      </c>
      <c r="C30" s="22"/>
      <c r="D30" s="19"/>
      <c r="E30" s="20"/>
      <c r="F30" s="18"/>
      <c r="G30" s="18"/>
      <c r="H30" s="45"/>
    </row>
    <row r="31" spans="1:8" s="10" customFormat="1" ht="23.25" x14ac:dyDescent="0.25">
      <c r="A31" s="54">
        <v>24</v>
      </c>
      <c r="B31" s="21" t="s">
        <v>30</v>
      </c>
      <c r="C31" s="22"/>
      <c r="D31" s="19"/>
      <c r="E31" s="20"/>
      <c r="F31" s="65"/>
      <c r="G31" s="65"/>
      <c r="H31" s="66"/>
    </row>
    <row r="32" spans="1:8" s="10" customFormat="1" ht="23.25" x14ac:dyDescent="0.25">
      <c r="A32" s="54">
        <v>25</v>
      </c>
      <c r="B32" s="21" t="s">
        <v>31</v>
      </c>
      <c r="C32" s="23"/>
      <c r="D32" s="19"/>
      <c r="E32" s="20"/>
      <c r="F32" s="18"/>
      <c r="G32" s="18"/>
      <c r="H32" s="45"/>
    </row>
    <row r="33" spans="1:8" s="10" customFormat="1" ht="15.75" thickBot="1" x14ac:dyDescent="0.3">
      <c r="A33" s="55">
        <v>26</v>
      </c>
      <c r="B33" s="40" t="s">
        <v>32</v>
      </c>
      <c r="C33" s="41"/>
      <c r="D33" s="42"/>
      <c r="E33" s="43"/>
      <c r="F33" s="39"/>
      <c r="G33" s="39"/>
      <c r="H33" s="46"/>
    </row>
    <row r="34" spans="1:8" s="10" customFormat="1" ht="34.5" x14ac:dyDescent="0.25">
      <c r="A34" s="58" t="s">
        <v>33</v>
      </c>
      <c r="B34" s="25" t="s">
        <v>34</v>
      </c>
      <c r="C34" s="25" t="s">
        <v>35</v>
      </c>
      <c r="D34" s="25" t="s">
        <v>36</v>
      </c>
      <c r="E34" s="26" t="s">
        <v>37</v>
      </c>
      <c r="F34" s="26" t="s">
        <v>38</v>
      </c>
      <c r="G34" s="26" t="s">
        <v>39</v>
      </c>
      <c r="H34" s="49" t="s">
        <v>40</v>
      </c>
    </row>
    <row r="35" spans="1:8" s="10" customFormat="1" x14ac:dyDescent="0.25">
      <c r="A35" s="67" t="s">
        <v>41</v>
      </c>
      <c r="B35" s="68"/>
      <c r="C35" s="68"/>
      <c r="D35" s="68"/>
      <c r="E35" s="69"/>
      <c r="F35" s="21"/>
      <c r="G35" s="27"/>
      <c r="H35" s="50"/>
    </row>
    <row r="36" spans="1:8" s="10" customFormat="1" ht="23.25" x14ac:dyDescent="0.25">
      <c r="A36" s="70" t="s">
        <v>111</v>
      </c>
      <c r="B36" s="21" t="s">
        <v>43</v>
      </c>
      <c r="C36" s="21" t="s">
        <v>42</v>
      </c>
      <c r="D36" s="16">
        <v>1</v>
      </c>
      <c r="E36" s="21"/>
      <c r="F36" s="21"/>
      <c r="G36" s="27">
        <v>0</v>
      </c>
      <c r="H36" s="50">
        <f>ROUND(D36*ROUND(G36,2),2)</f>
        <v>0</v>
      </c>
    </row>
    <row r="37" spans="1:8" s="10" customFormat="1" ht="23.25" x14ac:dyDescent="0.25">
      <c r="A37" s="70" t="s">
        <v>112</v>
      </c>
      <c r="B37" s="21" t="s">
        <v>44</v>
      </c>
      <c r="C37" s="21" t="s">
        <v>42</v>
      </c>
      <c r="D37" s="16">
        <v>5</v>
      </c>
      <c r="E37" s="21"/>
      <c r="F37" s="21"/>
      <c r="G37" s="27">
        <v>0</v>
      </c>
      <c r="H37" s="50">
        <f>ROUND(D37*ROUND(G37,2),2)</f>
        <v>0</v>
      </c>
    </row>
    <row r="38" spans="1:8" s="10" customFormat="1" ht="23.25" x14ac:dyDescent="0.25">
      <c r="A38" s="70" t="s">
        <v>113</v>
      </c>
      <c r="B38" s="21" t="s">
        <v>45</v>
      </c>
      <c r="C38" s="21" t="s">
        <v>42</v>
      </c>
      <c r="D38" s="16">
        <v>3</v>
      </c>
      <c r="E38" s="21"/>
      <c r="F38" s="21"/>
      <c r="G38" s="27">
        <v>0</v>
      </c>
      <c r="H38" s="50">
        <f>ROUND(D38*ROUND(G38,2),2)</f>
        <v>0</v>
      </c>
    </row>
    <row r="39" spans="1:8" s="10" customFormat="1" x14ac:dyDescent="0.25">
      <c r="A39" s="70" t="s">
        <v>114</v>
      </c>
      <c r="B39" s="21" t="s">
        <v>46</v>
      </c>
      <c r="C39" s="21" t="s">
        <v>42</v>
      </c>
      <c r="D39" s="16">
        <v>6</v>
      </c>
      <c r="E39" s="21"/>
      <c r="F39" s="21"/>
      <c r="G39" s="27">
        <v>0</v>
      </c>
      <c r="H39" s="50">
        <f>ROUND(D39*ROUND(G39,2),2)</f>
        <v>0</v>
      </c>
    </row>
    <row r="40" spans="1:8" s="10" customFormat="1" ht="23.25" x14ac:dyDescent="0.25">
      <c r="A40" s="70" t="s">
        <v>115</v>
      </c>
      <c r="B40" s="21" t="s">
        <v>47</v>
      </c>
      <c r="C40" s="21" t="s">
        <v>48</v>
      </c>
      <c r="D40" s="16">
        <v>1</v>
      </c>
      <c r="E40" s="21"/>
      <c r="F40" s="21"/>
      <c r="G40" s="27">
        <v>0</v>
      </c>
      <c r="H40" s="50">
        <f>ROUND(D40*ROUND(G40,2),2)</f>
        <v>0</v>
      </c>
    </row>
    <row r="41" spans="1:8" s="10" customFormat="1" ht="23.25" x14ac:dyDescent="0.25">
      <c r="A41" s="70" t="s">
        <v>116</v>
      </c>
      <c r="B41" s="21" t="s">
        <v>49</v>
      </c>
      <c r="C41" s="21" t="s">
        <v>42</v>
      </c>
      <c r="D41" s="16">
        <v>1</v>
      </c>
      <c r="E41" s="21"/>
      <c r="F41" s="21"/>
      <c r="G41" s="27">
        <v>0</v>
      </c>
      <c r="H41" s="50">
        <f>ROUND(D41*ROUND(G41,2),2)</f>
        <v>0</v>
      </c>
    </row>
    <row r="42" spans="1:8" s="10" customFormat="1" x14ac:dyDescent="0.25">
      <c r="A42" s="67" t="s">
        <v>50</v>
      </c>
      <c r="B42" s="68"/>
      <c r="C42" s="68"/>
      <c r="D42" s="68"/>
      <c r="E42" s="69"/>
      <c r="F42" s="21"/>
      <c r="G42" s="27"/>
      <c r="H42" s="50"/>
    </row>
    <row r="43" spans="1:8" s="10" customFormat="1" x14ac:dyDescent="0.25">
      <c r="A43" s="70" t="s">
        <v>117</v>
      </c>
      <c r="B43" s="71" t="s">
        <v>51</v>
      </c>
      <c r="C43" s="21" t="s">
        <v>42</v>
      </c>
      <c r="D43" s="16">
        <v>2</v>
      </c>
      <c r="E43" s="21"/>
      <c r="F43" s="21"/>
      <c r="G43" s="27">
        <v>0</v>
      </c>
      <c r="H43" s="50">
        <f>ROUND(D43*ROUND(G43,2),2)</f>
        <v>0</v>
      </c>
    </row>
    <row r="44" spans="1:8" s="10" customFormat="1" x14ac:dyDescent="0.25">
      <c r="A44" s="70" t="s">
        <v>118</v>
      </c>
      <c r="B44" s="71" t="s">
        <v>52</v>
      </c>
      <c r="C44" s="21" t="s">
        <v>53</v>
      </c>
      <c r="D44" s="16">
        <v>21</v>
      </c>
      <c r="E44" s="21"/>
      <c r="F44" s="21"/>
      <c r="G44" s="27">
        <v>0</v>
      </c>
      <c r="H44" s="50">
        <f>ROUND(D44*ROUND(G44,2),2)</f>
        <v>0</v>
      </c>
    </row>
    <row r="45" spans="1:8" s="10" customFormat="1" x14ac:dyDescent="0.25">
      <c r="A45" s="70" t="s">
        <v>119</v>
      </c>
      <c r="B45" s="71" t="s">
        <v>54</v>
      </c>
      <c r="C45" s="21" t="s">
        <v>42</v>
      </c>
      <c r="D45" s="16">
        <v>2</v>
      </c>
      <c r="E45" s="21"/>
      <c r="F45" s="21"/>
      <c r="G45" s="27">
        <v>0</v>
      </c>
      <c r="H45" s="50">
        <f>ROUND(D45*ROUND(G45,2),2)</f>
        <v>0</v>
      </c>
    </row>
    <row r="46" spans="1:8" s="10" customFormat="1" ht="23.25" x14ac:dyDescent="0.25">
      <c r="A46" s="70" t="s">
        <v>120</v>
      </c>
      <c r="B46" s="71" t="s">
        <v>55</v>
      </c>
      <c r="C46" s="21" t="s">
        <v>42</v>
      </c>
      <c r="D46" s="16">
        <v>2</v>
      </c>
      <c r="E46" s="21"/>
      <c r="F46" s="21"/>
      <c r="G46" s="27">
        <v>0</v>
      </c>
      <c r="H46" s="50">
        <f>ROUND(D46*ROUND(G46,2),2)</f>
        <v>0</v>
      </c>
    </row>
    <row r="47" spans="1:8" s="10" customFormat="1" x14ac:dyDescent="0.25">
      <c r="A47" s="70" t="s">
        <v>121</v>
      </c>
      <c r="B47" s="71" t="s">
        <v>56</v>
      </c>
      <c r="C47" s="21" t="s">
        <v>42</v>
      </c>
      <c r="D47" s="16">
        <v>2</v>
      </c>
      <c r="E47" s="21"/>
      <c r="F47" s="21"/>
      <c r="G47" s="27">
        <v>0</v>
      </c>
      <c r="H47" s="50">
        <f>ROUND(D47*ROUND(G47,2),2)</f>
        <v>0</v>
      </c>
    </row>
    <row r="48" spans="1:8" s="10" customFormat="1" x14ac:dyDescent="0.25">
      <c r="A48" s="70" t="s">
        <v>122</v>
      </c>
      <c r="B48" s="71" t="s">
        <v>57</v>
      </c>
      <c r="C48" s="21" t="s">
        <v>42</v>
      </c>
      <c r="D48" s="16">
        <v>2</v>
      </c>
      <c r="E48" s="21"/>
      <c r="F48" s="21"/>
      <c r="G48" s="27">
        <v>0</v>
      </c>
      <c r="H48" s="50">
        <f>ROUND(D48*ROUND(G48,2),2)</f>
        <v>0</v>
      </c>
    </row>
    <row r="49" spans="1:8" s="10" customFormat="1" x14ac:dyDescent="0.25">
      <c r="A49" s="70" t="s">
        <v>123</v>
      </c>
      <c r="B49" s="71" t="s">
        <v>58</v>
      </c>
      <c r="C49" s="21" t="s">
        <v>42</v>
      </c>
      <c r="D49" s="16">
        <v>6</v>
      </c>
      <c r="E49" s="21"/>
      <c r="F49" s="21"/>
      <c r="G49" s="27">
        <v>0</v>
      </c>
      <c r="H49" s="50">
        <f>ROUND(D49*ROUND(G49,2),2)</f>
        <v>0</v>
      </c>
    </row>
    <row r="50" spans="1:8" s="10" customFormat="1" x14ac:dyDescent="0.25">
      <c r="A50" s="70" t="s">
        <v>124</v>
      </c>
      <c r="B50" s="71" t="s">
        <v>59</v>
      </c>
      <c r="C50" s="21" t="s">
        <v>42</v>
      </c>
      <c r="D50" s="16">
        <v>6</v>
      </c>
      <c r="E50" s="21"/>
      <c r="F50" s="21"/>
      <c r="G50" s="27">
        <v>0</v>
      </c>
      <c r="H50" s="50">
        <f>ROUND(D50*ROUND(G50,2),2)</f>
        <v>0</v>
      </c>
    </row>
    <row r="51" spans="1:8" s="10" customFormat="1" x14ac:dyDescent="0.25">
      <c r="A51" s="70" t="s">
        <v>125</v>
      </c>
      <c r="B51" s="71" t="s">
        <v>60</v>
      </c>
      <c r="C51" s="21" t="s">
        <v>42</v>
      </c>
      <c r="D51" s="16">
        <v>2</v>
      </c>
      <c r="E51" s="21"/>
      <c r="F51" s="21"/>
      <c r="G51" s="27">
        <v>0</v>
      </c>
      <c r="H51" s="50">
        <f>ROUND(D51*ROUND(G51,2),2)</f>
        <v>0</v>
      </c>
    </row>
    <row r="52" spans="1:8" s="10" customFormat="1" x14ac:dyDescent="0.25">
      <c r="A52" s="70" t="s">
        <v>126</v>
      </c>
      <c r="B52" s="71" t="s">
        <v>61</v>
      </c>
      <c r="C52" s="21" t="s">
        <v>42</v>
      </c>
      <c r="D52" s="16">
        <v>2</v>
      </c>
      <c r="E52" s="21"/>
      <c r="F52" s="21"/>
      <c r="G52" s="27">
        <v>0</v>
      </c>
      <c r="H52" s="50">
        <f>ROUND(D52*ROUND(G52,2),2)</f>
        <v>0</v>
      </c>
    </row>
    <row r="53" spans="1:8" s="10" customFormat="1" x14ac:dyDescent="0.25">
      <c r="A53" s="70" t="s">
        <v>127</v>
      </c>
      <c r="B53" s="71" t="s">
        <v>62</v>
      </c>
      <c r="C53" s="21" t="s">
        <v>42</v>
      </c>
      <c r="D53" s="16">
        <v>2</v>
      </c>
      <c r="E53" s="21"/>
      <c r="F53" s="21"/>
      <c r="G53" s="27">
        <v>0</v>
      </c>
      <c r="H53" s="50">
        <f>ROUND(D53*ROUND(G53,2),2)</f>
        <v>0</v>
      </c>
    </row>
    <row r="54" spans="1:8" s="10" customFormat="1" x14ac:dyDescent="0.25">
      <c r="A54" s="70" t="s">
        <v>128</v>
      </c>
      <c r="B54" s="71" t="s">
        <v>63</v>
      </c>
      <c r="C54" s="21" t="s">
        <v>42</v>
      </c>
      <c r="D54" s="16">
        <v>8</v>
      </c>
      <c r="E54" s="21"/>
      <c r="F54" s="21"/>
      <c r="G54" s="27">
        <v>0</v>
      </c>
      <c r="H54" s="50">
        <f>ROUND(D54*ROUND(G54,2),2)</f>
        <v>0</v>
      </c>
    </row>
    <row r="55" spans="1:8" s="10" customFormat="1" x14ac:dyDescent="0.25">
      <c r="A55" s="70" t="s">
        <v>129</v>
      </c>
      <c r="B55" s="71" t="s">
        <v>64</v>
      </c>
      <c r="C55" s="21" t="s">
        <v>42</v>
      </c>
      <c r="D55" s="16">
        <v>32</v>
      </c>
      <c r="E55" s="21"/>
      <c r="F55" s="21"/>
      <c r="G55" s="27">
        <v>0</v>
      </c>
      <c r="H55" s="50">
        <f>ROUND(D55*ROUND(G55,2),2)</f>
        <v>0</v>
      </c>
    </row>
    <row r="56" spans="1:8" s="10" customFormat="1" x14ac:dyDescent="0.25">
      <c r="A56" s="70" t="s">
        <v>130</v>
      </c>
      <c r="B56" s="71" t="s">
        <v>65</v>
      </c>
      <c r="C56" s="21" t="s">
        <v>42</v>
      </c>
      <c r="D56" s="16">
        <v>8</v>
      </c>
      <c r="E56" s="21"/>
      <c r="F56" s="21"/>
      <c r="G56" s="27">
        <v>0</v>
      </c>
      <c r="H56" s="50">
        <f>ROUND(D56*ROUND(G56,2),2)</f>
        <v>0</v>
      </c>
    </row>
    <row r="57" spans="1:8" s="10" customFormat="1" x14ac:dyDescent="0.25">
      <c r="A57" s="70" t="s">
        <v>131</v>
      </c>
      <c r="B57" s="71" t="s">
        <v>66</v>
      </c>
      <c r="C57" s="21" t="s">
        <v>42</v>
      </c>
      <c r="D57" s="16">
        <v>4</v>
      </c>
      <c r="E57" s="21"/>
      <c r="F57" s="21"/>
      <c r="G57" s="27">
        <v>0</v>
      </c>
      <c r="H57" s="50">
        <f>ROUND(D57*ROUND(G57,2),2)</f>
        <v>0</v>
      </c>
    </row>
    <row r="58" spans="1:8" s="10" customFormat="1" x14ac:dyDescent="0.25">
      <c r="A58" s="67" t="s">
        <v>106</v>
      </c>
      <c r="B58" s="68"/>
      <c r="C58" s="68"/>
      <c r="D58" s="68"/>
      <c r="E58" s="69"/>
      <c r="F58" s="21"/>
      <c r="G58" s="27"/>
      <c r="H58" s="50"/>
    </row>
    <row r="59" spans="1:8" s="10" customFormat="1" ht="23.25" x14ac:dyDescent="0.25">
      <c r="A59" s="70" t="s">
        <v>132</v>
      </c>
      <c r="B59" s="71" t="s">
        <v>67</v>
      </c>
      <c r="C59" s="21" t="s">
        <v>68</v>
      </c>
      <c r="D59" s="16">
        <v>250</v>
      </c>
      <c r="E59" s="21"/>
      <c r="F59" s="21"/>
      <c r="G59" s="27">
        <v>0</v>
      </c>
      <c r="H59" s="50">
        <f>ROUND(D59*ROUND(G59,2),2)</f>
        <v>0</v>
      </c>
    </row>
    <row r="60" spans="1:8" s="10" customFormat="1" x14ac:dyDescent="0.25">
      <c r="A60" s="70" t="s">
        <v>133</v>
      </c>
      <c r="B60" s="71" t="s">
        <v>69</v>
      </c>
      <c r="C60" s="21" t="s">
        <v>68</v>
      </c>
      <c r="D60" s="16">
        <v>100</v>
      </c>
      <c r="E60" s="21"/>
      <c r="F60" s="21"/>
      <c r="G60" s="27">
        <v>0</v>
      </c>
      <c r="H60" s="50">
        <f>ROUND(D60*ROUND(G60,2),2)</f>
        <v>0</v>
      </c>
    </row>
    <row r="61" spans="1:8" s="10" customFormat="1" x14ac:dyDescent="0.25">
      <c r="A61" s="67" t="s">
        <v>107</v>
      </c>
      <c r="B61" s="68"/>
      <c r="C61" s="68"/>
      <c r="D61" s="68"/>
      <c r="E61" s="69"/>
      <c r="F61" s="21"/>
      <c r="G61" s="27"/>
      <c r="H61" s="50"/>
    </row>
    <row r="62" spans="1:8" s="10" customFormat="1" ht="23.25" x14ac:dyDescent="0.25">
      <c r="A62" s="70" t="s">
        <v>134</v>
      </c>
      <c r="B62" s="71" t="s">
        <v>70</v>
      </c>
      <c r="C62" s="21" t="s">
        <v>68</v>
      </c>
      <c r="D62" s="16">
        <v>4.4000000000000004</v>
      </c>
      <c r="E62" s="21"/>
      <c r="F62" s="21"/>
      <c r="G62" s="27">
        <v>0</v>
      </c>
      <c r="H62" s="50">
        <f>ROUND(D62*ROUND(G62,2),2)</f>
        <v>0</v>
      </c>
    </row>
    <row r="63" spans="1:8" s="10" customFormat="1" ht="23.25" x14ac:dyDescent="0.25">
      <c r="A63" s="70" t="s">
        <v>135</v>
      </c>
      <c r="B63" s="71" t="s">
        <v>71</v>
      </c>
      <c r="C63" s="21" t="s">
        <v>72</v>
      </c>
      <c r="D63" s="16">
        <v>4.5</v>
      </c>
      <c r="E63" s="21"/>
      <c r="F63" s="21"/>
      <c r="G63" s="27">
        <v>0</v>
      </c>
      <c r="H63" s="50">
        <f>ROUND(D63*ROUND(G63,2),2)</f>
        <v>0</v>
      </c>
    </row>
    <row r="64" spans="1:8" s="10" customFormat="1" x14ac:dyDescent="0.25">
      <c r="A64" s="70" t="s">
        <v>136</v>
      </c>
      <c r="B64" s="71" t="s">
        <v>73</v>
      </c>
      <c r="C64" s="21" t="s">
        <v>72</v>
      </c>
      <c r="D64" s="16">
        <v>11.7</v>
      </c>
      <c r="E64" s="21"/>
      <c r="F64" s="21"/>
      <c r="G64" s="27">
        <v>0</v>
      </c>
      <c r="H64" s="50">
        <f>ROUND(D64*ROUND(G64,2),2)</f>
        <v>0</v>
      </c>
    </row>
    <row r="65" spans="1:8" s="10" customFormat="1" x14ac:dyDescent="0.25">
      <c r="A65" s="70" t="s">
        <v>137</v>
      </c>
      <c r="B65" s="71" t="s">
        <v>108</v>
      </c>
      <c r="C65" s="21" t="s">
        <v>68</v>
      </c>
      <c r="D65" s="16">
        <v>121</v>
      </c>
      <c r="E65" s="21"/>
      <c r="F65" s="21"/>
      <c r="G65" s="27">
        <v>0</v>
      </c>
      <c r="H65" s="50">
        <f>ROUND(D65*ROUND(G65,2),2)</f>
        <v>0</v>
      </c>
    </row>
    <row r="66" spans="1:8" s="10" customFormat="1" ht="23.25" x14ac:dyDescent="0.25">
      <c r="A66" s="70" t="s">
        <v>138</v>
      </c>
      <c r="B66" s="71" t="s">
        <v>74</v>
      </c>
      <c r="C66" s="21" t="s">
        <v>68</v>
      </c>
      <c r="D66" s="16">
        <v>33</v>
      </c>
      <c r="E66" s="21"/>
      <c r="F66" s="21"/>
      <c r="G66" s="27">
        <v>0</v>
      </c>
      <c r="H66" s="50">
        <f>ROUND(D66*ROUND(G66,2),2)</f>
        <v>0</v>
      </c>
    </row>
    <row r="67" spans="1:8" s="10" customFormat="1" ht="23.25" x14ac:dyDescent="0.25">
      <c r="A67" s="70" t="s">
        <v>139</v>
      </c>
      <c r="B67" s="71" t="s">
        <v>75</v>
      </c>
      <c r="C67" s="21" t="s">
        <v>68</v>
      </c>
      <c r="D67" s="16">
        <v>145</v>
      </c>
      <c r="E67" s="21"/>
      <c r="F67" s="21"/>
      <c r="G67" s="27">
        <v>0</v>
      </c>
      <c r="H67" s="50">
        <f>ROUND(D67*ROUND(G67,2),2)</f>
        <v>0</v>
      </c>
    </row>
    <row r="68" spans="1:8" s="10" customFormat="1" ht="23.25" x14ac:dyDescent="0.25">
      <c r="A68" s="70" t="s">
        <v>140</v>
      </c>
      <c r="B68" s="71" t="s">
        <v>76</v>
      </c>
      <c r="C68" s="21" t="s">
        <v>68</v>
      </c>
      <c r="D68" s="16">
        <v>620</v>
      </c>
      <c r="E68" s="21"/>
      <c r="F68" s="21"/>
      <c r="G68" s="27">
        <v>0</v>
      </c>
      <c r="H68" s="50">
        <f>ROUND(D68*ROUND(G68,2),2)</f>
        <v>0</v>
      </c>
    </row>
    <row r="69" spans="1:8" s="10" customFormat="1" ht="23.25" x14ac:dyDescent="0.25">
      <c r="A69" s="70" t="s">
        <v>141</v>
      </c>
      <c r="B69" s="71" t="s">
        <v>77</v>
      </c>
      <c r="C69" s="21" t="s">
        <v>68</v>
      </c>
      <c r="D69" s="16">
        <v>100</v>
      </c>
      <c r="E69" s="21"/>
      <c r="F69" s="21"/>
      <c r="G69" s="27">
        <v>0</v>
      </c>
      <c r="H69" s="50">
        <f>ROUND(D69*ROUND(G69,2),2)</f>
        <v>0</v>
      </c>
    </row>
    <row r="70" spans="1:8" s="10" customFormat="1" ht="23.25" x14ac:dyDescent="0.25">
      <c r="A70" s="70" t="s">
        <v>142</v>
      </c>
      <c r="B70" s="71" t="s">
        <v>78</v>
      </c>
      <c r="C70" s="21" t="s">
        <v>68</v>
      </c>
      <c r="D70" s="16">
        <v>370</v>
      </c>
      <c r="E70" s="21"/>
      <c r="F70" s="21"/>
      <c r="G70" s="27">
        <v>0</v>
      </c>
      <c r="H70" s="50">
        <f>ROUND(D70*ROUND(G70,2),2)</f>
        <v>0</v>
      </c>
    </row>
    <row r="71" spans="1:8" s="10" customFormat="1" x14ac:dyDescent="0.25">
      <c r="A71" s="70" t="s">
        <v>143</v>
      </c>
      <c r="B71" s="71" t="s">
        <v>79</v>
      </c>
      <c r="C71" s="21" t="s">
        <v>68</v>
      </c>
      <c r="D71" s="16">
        <v>187</v>
      </c>
      <c r="E71" s="21"/>
      <c r="F71" s="21"/>
      <c r="G71" s="27">
        <v>0</v>
      </c>
      <c r="H71" s="50">
        <f>ROUND(D71*ROUND(G71,2),2)</f>
        <v>0</v>
      </c>
    </row>
    <row r="72" spans="1:8" s="10" customFormat="1" x14ac:dyDescent="0.25">
      <c r="A72" s="70" t="s">
        <v>144</v>
      </c>
      <c r="B72" s="71" t="s">
        <v>80</v>
      </c>
      <c r="C72" s="21" t="s">
        <v>72</v>
      </c>
      <c r="D72" s="16">
        <v>35</v>
      </c>
      <c r="E72" s="21"/>
      <c r="F72" s="21"/>
      <c r="G72" s="27">
        <v>0</v>
      </c>
      <c r="H72" s="50">
        <f>ROUND(D72*ROUND(G72,2),2)</f>
        <v>0</v>
      </c>
    </row>
    <row r="73" spans="1:8" s="10" customFormat="1" x14ac:dyDescent="0.25">
      <c r="A73" s="70" t="s">
        <v>145</v>
      </c>
      <c r="B73" s="71" t="s">
        <v>81</v>
      </c>
      <c r="C73" s="21" t="s">
        <v>82</v>
      </c>
      <c r="D73" s="16">
        <v>155</v>
      </c>
      <c r="E73" s="21"/>
      <c r="F73" s="21"/>
      <c r="G73" s="27">
        <v>0</v>
      </c>
      <c r="H73" s="50">
        <f>ROUND(D73*ROUND(G73,2),2)</f>
        <v>0</v>
      </c>
    </row>
    <row r="74" spans="1:8" s="10" customFormat="1" x14ac:dyDescent="0.25">
      <c r="A74" s="70" t="s">
        <v>147</v>
      </c>
      <c r="B74" s="71" t="s">
        <v>83</v>
      </c>
      <c r="C74" s="21" t="s">
        <v>68</v>
      </c>
      <c r="D74" s="16">
        <v>9</v>
      </c>
      <c r="E74" s="21"/>
      <c r="F74" s="21"/>
      <c r="G74" s="27">
        <v>0</v>
      </c>
      <c r="H74" s="50">
        <f>ROUND(D74*ROUND(G74,2),2)</f>
        <v>0</v>
      </c>
    </row>
    <row r="75" spans="1:8" s="10" customFormat="1" x14ac:dyDescent="0.25">
      <c r="A75" s="70" t="s">
        <v>146</v>
      </c>
      <c r="B75" s="71" t="s">
        <v>84</v>
      </c>
      <c r="C75" s="21" t="s">
        <v>68</v>
      </c>
      <c r="D75" s="16">
        <v>15</v>
      </c>
      <c r="E75" s="21"/>
      <c r="F75" s="21"/>
      <c r="G75" s="27">
        <v>0</v>
      </c>
      <c r="H75" s="50">
        <f>ROUND(D75*ROUND(G75,2),2)</f>
        <v>0</v>
      </c>
    </row>
    <row r="76" spans="1:8" s="10" customFormat="1" x14ac:dyDescent="0.25">
      <c r="A76" s="67" t="s">
        <v>109</v>
      </c>
      <c r="B76" s="68"/>
      <c r="C76" s="68"/>
      <c r="D76" s="68"/>
      <c r="E76" s="69"/>
      <c r="F76" s="21"/>
      <c r="G76" s="27"/>
      <c r="H76" s="50"/>
    </row>
    <row r="77" spans="1:8" s="10" customFormat="1" ht="23.25" x14ac:dyDescent="0.25">
      <c r="A77" s="70" t="s">
        <v>148</v>
      </c>
      <c r="B77" s="71" t="s">
        <v>85</v>
      </c>
      <c r="C77" s="21" t="s">
        <v>72</v>
      </c>
      <c r="D77" s="16">
        <v>205</v>
      </c>
      <c r="E77" s="21"/>
      <c r="F77" s="21"/>
      <c r="G77" s="27">
        <v>0</v>
      </c>
      <c r="H77" s="50">
        <f>ROUND(D77*ROUND(G77,2),2)</f>
        <v>0</v>
      </c>
    </row>
    <row r="78" spans="1:8" s="10" customFormat="1" ht="23.25" x14ac:dyDescent="0.25">
      <c r="A78" s="70" t="s">
        <v>149</v>
      </c>
      <c r="B78" s="71" t="s">
        <v>86</v>
      </c>
      <c r="C78" s="21" t="s">
        <v>72</v>
      </c>
      <c r="D78" s="16">
        <v>35</v>
      </c>
      <c r="E78" s="21"/>
      <c r="F78" s="21"/>
      <c r="G78" s="27">
        <v>0</v>
      </c>
      <c r="H78" s="50">
        <f>ROUND(D78*ROUND(G78,2),2)</f>
        <v>0</v>
      </c>
    </row>
    <row r="79" spans="1:8" s="10" customFormat="1" x14ac:dyDescent="0.25">
      <c r="A79" s="70" t="s">
        <v>150</v>
      </c>
      <c r="B79" s="71" t="s">
        <v>87</v>
      </c>
      <c r="C79" s="21" t="s">
        <v>72</v>
      </c>
      <c r="D79" s="16">
        <v>10</v>
      </c>
      <c r="E79" s="21"/>
      <c r="F79" s="21"/>
      <c r="G79" s="27">
        <v>0</v>
      </c>
      <c r="H79" s="50">
        <f>ROUND(D79*ROUND(G79,2),2)</f>
        <v>0</v>
      </c>
    </row>
    <row r="80" spans="1:8" s="10" customFormat="1" ht="23.25" x14ac:dyDescent="0.25">
      <c r="A80" s="70" t="s">
        <v>151</v>
      </c>
      <c r="B80" s="71" t="s">
        <v>88</v>
      </c>
      <c r="C80" s="21" t="s">
        <v>72</v>
      </c>
      <c r="D80" s="16">
        <v>19.88</v>
      </c>
      <c r="E80" s="21"/>
      <c r="F80" s="21"/>
      <c r="G80" s="27">
        <v>0</v>
      </c>
      <c r="H80" s="50">
        <f>ROUND(D80*ROUND(G80,2),2)</f>
        <v>0</v>
      </c>
    </row>
    <row r="81" spans="1:8" s="10" customFormat="1" x14ac:dyDescent="0.25">
      <c r="A81" s="67" t="s">
        <v>110</v>
      </c>
      <c r="B81" s="68"/>
      <c r="C81" s="68"/>
      <c r="D81" s="68"/>
      <c r="E81" s="69"/>
      <c r="F81" s="21"/>
      <c r="G81" s="27"/>
      <c r="H81" s="50"/>
    </row>
    <row r="82" spans="1:8" s="10" customFormat="1" x14ac:dyDescent="0.25">
      <c r="A82" s="70" t="s">
        <v>152</v>
      </c>
      <c r="B82" s="71" t="s">
        <v>89</v>
      </c>
      <c r="C82" s="21" t="s">
        <v>42</v>
      </c>
      <c r="D82" s="16">
        <v>16</v>
      </c>
      <c r="E82" s="21"/>
      <c r="F82" s="21"/>
      <c r="G82" s="27">
        <v>0</v>
      </c>
      <c r="H82" s="50">
        <f>ROUND(D82*ROUND(G82,2),2)</f>
        <v>0</v>
      </c>
    </row>
    <row r="83" spans="1:8" s="10" customFormat="1" x14ac:dyDescent="0.25">
      <c r="A83" s="70" t="s">
        <v>153</v>
      </c>
      <c r="B83" s="71" t="s">
        <v>90</v>
      </c>
      <c r="C83" s="21" t="s">
        <v>68</v>
      </c>
      <c r="D83" s="16">
        <v>1</v>
      </c>
      <c r="E83" s="21"/>
      <c r="F83" s="21"/>
      <c r="G83" s="27">
        <v>0</v>
      </c>
      <c r="H83" s="50">
        <f>ROUND(D83*ROUND(G83,2),2)</f>
        <v>0</v>
      </c>
    </row>
    <row r="84" spans="1:8" s="10" customFormat="1" x14ac:dyDescent="0.25">
      <c r="A84" s="70" t="s">
        <v>154</v>
      </c>
      <c r="B84" s="71" t="s">
        <v>91</v>
      </c>
      <c r="C84" s="21" t="s">
        <v>42</v>
      </c>
      <c r="D84" s="16">
        <v>130</v>
      </c>
      <c r="E84" s="21"/>
      <c r="F84" s="21"/>
      <c r="G84" s="27">
        <v>0</v>
      </c>
      <c r="H84" s="50">
        <f>ROUND(D84*ROUND(G84,2),2)</f>
        <v>0</v>
      </c>
    </row>
    <row r="85" spans="1:8" x14ac:dyDescent="0.25">
      <c r="A85" s="59"/>
      <c r="B85" s="5" t="s">
        <v>92</v>
      </c>
      <c r="C85" s="6"/>
      <c r="D85" s="7" t="s">
        <v>93</v>
      </c>
      <c r="E85" s="6"/>
      <c r="F85" s="6"/>
      <c r="G85" s="6"/>
      <c r="H85" s="51">
        <f>SUM(H34:H84)</f>
        <v>0</v>
      </c>
    </row>
    <row r="86" spans="1:8" x14ac:dyDescent="0.25">
      <c r="A86" s="59"/>
      <c r="B86" s="5" t="s">
        <v>94</v>
      </c>
      <c r="C86" s="6"/>
      <c r="D86" s="6"/>
      <c r="E86" s="6"/>
      <c r="F86" s="6"/>
      <c r="G86" s="6"/>
      <c r="H86" s="51">
        <f>H85*0.18</f>
        <v>0</v>
      </c>
    </row>
    <row r="87" spans="1:8" ht="15.75" thickBot="1" x14ac:dyDescent="0.3">
      <c r="A87" s="60"/>
      <c r="B87" s="34" t="s">
        <v>95</v>
      </c>
      <c r="C87" s="33"/>
      <c r="D87" s="33"/>
      <c r="E87" s="33"/>
      <c r="F87" s="33"/>
      <c r="G87" s="33"/>
      <c r="H87" s="52">
        <f>SUM(H85:H86)</f>
        <v>0</v>
      </c>
    </row>
    <row r="88" spans="1:8" ht="39.950000000000003" customHeight="1" x14ac:dyDescent="0.25">
      <c r="B88" s="28" t="s">
        <v>96</v>
      </c>
      <c r="C88" s="29"/>
      <c r="D88" s="29"/>
      <c r="E88" s="29"/>
      <c r="F88" s="29"/>
      <c r="G88" s="29"/>
      <c r="H88" s="29"/>
    </row>
    <row r="89" spans="1:8" ht="20.100000000000001" customHeight="1" x14ac:dyDescent="0.25">
      <c r="B89" s="30" t="s">
        <v>97</v>
      </c>
      <c r="C89" s="4"/>
      <c r="D89" s="4"/>
      <c r="E89" s="4"/>
      <c r="F89" s="4"/>
      <c r="G89" s="4"/>
      <c r="H89" s="4"/>
    </row>
    <row r="90" spans="1:8" x14ac:dyDescent="0.25">
      <c r="B90" s="3" t="s">
        <v>98</v>
      </c>
      <c r="C90" s="2"/>
      <c r="D90" s="2"/>
      <c r="E90" s="2"/>
      <c r="F90" s="2"/>
      <c r="G90" s="2"/>
      <c r="H90" s="2"/>
    </row>
    <row r="91" spans="1:8" x14ac:dyDescent="0.25">
      <c r="B91" s="1" t="s">
        <v>99</v>
      </c>
      <c r="C91" s="2"/>
      <c r="D91" s="2"/>
      <c r="E91" s="2"/>
      <c r="F91" s="2"/>
      <c r="G91" s="2"/>
      <c r="H91" s="2"/>
    </row>
    <row r="92" spans="1:8" x14ac:dyDescent="0.25">
      <c r="B92" s="1" t="s">
        <v>100</v>
      </c>
      <c r="C92" s="2"/>
      <c r="D92" s="2"/>
      <c r="E92" s="2"/>
      <c r="F92" s="2"/>
      <c r="G92" s="2"/>
      <c r="H92" s="2"/>
    </row>
    <row r="94" spans="1:8" s="10" customFormat="1" x14ac:dyDescent="0.25">
      <c r="B94" s="31" t="s">
        <v>101</v>
      </c>
      <c r="D94" s="31" t="s">
        <v>102</v>
      </c>
      <c r="H94" s="31" t="s">
        <v>103</v>
      </c>
    </row>
    <row r="96" spans="1:8" x14ac:dyDescent="0.25">
      <c r="B96" s="32" t="s">
        <v>104</v>
      </c>
    </row>
  </sheetData>
  <mergeCells count="69">
    <mergeCell ref="B92:H92"/>
    <mergeCell ref="A35:E35"/>
    <mergeCell ref="A42:E42"/>
    <mergeCell ref="A58:E58"/>
    <mergeCell ref="A61:E61"/>
    <mergeCell ref="A76:E76"/>
    <mergeCell ref="A81:E81"/>
    <mergeCell ref="C33:E33"/>
    <mergeCell ref="F33:H33"/>
    <mergeCell ref="B88:H88"/>
    <mergeCell ref="B89:H89"/>
    <mergeCell ref="B90:H90"/>
    <mergeCell ref="B91:H91"/>
    <mergeCell ref="C30:E30"/>
    <mergeCell ref="F30:H30"/>
    <mergeCell ref="C31:E31"/>
    <mergeCell ref="F31:H31"/>
    <mergeCell ref="C32:E32"/>
    <mergeCell ref="F32:H32"/>
    <mergeCell ref="C26:E26"/>
    <mergeCell ref="F26:H26"/>
    <mergeCell ref="C28:E28"/>
    <mergeCell ref="F28:H28"/>
    <mergeCell ref="C29:E29"/>
    <mergeCell ref="F29:H29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Шилов</dc:creator>
  <cp:lastModifiedBy>Константин Шилов</cp:lastModifiedBy>
  <dcterms:created xsi:type="dcterms:W3CDTF">2013-08-15T09:40:47Z</dcterms:created>
  <dcterms:modified xsi:type="dcterms:W3CDTF">2013-08-15T09:49:02Z</dcterms:modified>
</cp:coreProperties>
</file>